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<sst xmlns="http://schemas.openxmlformats.org/spreadsheetml/2006/main" count="88" uniqueCount="83">
  <si>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</si>
  <si>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</si>
  <si>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</si>
  <si>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</si>
  <si>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</si>
  <si>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</si>
  <si>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</si>
  <si>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</si>
  <si>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</si>
  <si>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</si>
  <si>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</si>
  <si>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</si>
  <si>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</si>
  <si>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</si>
  <si>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</si>
  <si>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</si>
  <si>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</si>
  <si>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</si>
  <si>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</si>
  <si>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</si>
  <si>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</si>
  <si>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</si>
  <si>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</si>
  <si>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</si>
  <si>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</si>
  <si>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</si>
  <si>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</si>
  <si>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</si>
  <si>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</si>
  <si>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</si>
  <si>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</si>
  <si>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</si>
  <si>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</si>
  <si>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</si>
  <si>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</si>
  <si>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</si>
  <si>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</si>
  <si>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</si>
  <si>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</si>
  <si>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</si>
  <si>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</si>
  <si>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</si>
  <si>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</si>
  <si>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</si>
  <si>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</si>
  <si>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</si>
  <si>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</si>
  <si>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</si>
  <si>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</si>
  <si>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</si>
  <si>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</si>
  <si>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</si>
  <si>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</si>
  <si>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</si>
  <si>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</si>
  <si>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</si>
  <si>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</si>
  <si>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</si>
  <si>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</si>
  <si>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</si>
  <si>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</si>
  <si>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</si>
  <si>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</si>
  <si>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</si>
  <si>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</si>
  <si>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</si>
  <si>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</si>
  <si>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</si>
  <si>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</si>
  <si>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</si>
  <si>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</si>
  <si>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</si>
  <si>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</si>
  <si>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</si>
  <si>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</si>
  <si>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</si>
  <si>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</si>
  <si>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</si>
  <si>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</si>
  <si>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 Hemija/ usmjerenje: Edukacija u hemiji  </t>
  </si>
  <si>
    <t>Stereohemija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</si>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</sst>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1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0" zoomScaleNormal="100" workbookViewId="0">
      <selection activeCell="I27" sqref="I27:R2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4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200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0.41064638783269958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0.15969581749049427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27.083333333333336</v>
      </c>
      <c r="H9" s="5"/>
      <c r="I9" s="6"/>
      <c r="J9" s="5"/>
      <c r="K9" s="7">
        <f t="shared" si="0"/>
        <v>0.24714828897338403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10</v>
      </c>
      <c r="H10" s="5"/>
      <c r="I10" s="6"/>
      <c r="J10" s="5"/>
      <c r="K10" s="7">
        <f t="shared" si="0"/>
        <v>9.1254752851711016E-2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2</v>
      </c>
      <c r="H13" s="5"/>
      <c r="I13" s="6"/>
      <c r="J13" s="5"/>
      <c r="K13" s="7">
        <f t="shared" si="0"/>
        <v>1.8250950570342202E-2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1.8250950570342202E-2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</v>
      </c>
      <c r="H17" s="5"/>
      <c r="I17" s="6"/>
      <c r="J17" s="5"/>
      <c r="K17" s="7">
        <f t="shared" si="0"/>
        <v>1.8250950570342202E-2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</v>
      </c>
      <c r="H18" s="5"/>
      <c r="I18" s="6"/>
      <c r="J18" s="5"/>
      <c r="K18" s="7">
        <f t="shared" si="0"/>
        <v>9.1254752851711012E-3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1.8250950570342202E-2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9.1254752851711012E-3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109.58333333333334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3.6527777777777781</v>
      </c>
      <c r="I25" s="20" t="s">
        <v>32</v>
      </c>
      <c r="J25" s="21">
        <f>G23/25</f>
        <v>4.3833333333333337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Hemija/ usmjerenje: Edukacija u hemiji  </v>
      </c>
    </row>
    <row r="6" spans="1:2">
      <c r="A6" s="18" t="s">
        <v>2</v>
      </c>
      <c r="B6" s="18" t="str">
        <f>Aktivnosti!D7</f>
        <v>Stereohemija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64.583333333333343</v>
      </c>
    </row>
    <row r="9" spans="1:2">
      <c r="A9" s="18" t="s">
        <v>68</v>
      </c>
      <c r="B9" s="19">
        <f>IF(Proračun!G24="OK",B7+B8,"")</f>
        <v>109.58333333333334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2026-03-06T08:00:21Z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